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5" yWindow="4575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00" i="1" l="1"/>
  <c r="E128" i="1"/>
  <c r="E127" i="1"/>
  <c r="E126" i="1"/>
  <c r="E124" i="1"/>
  <c r="E123" i="1"/>
  <c r="E122" i="1"/>
  <c r="E120" i="1"/>
  <c r="E119" i="1"/>
  <c r="E118" i="1"/>
  <c r="E117" i="1"/>
  <c r="E115" i="1"/>
  <c r="E114" i="1"/>
  <c r="E113" i="1"/>
  <c r="E112" i="1"/>
  <c r="E111" i="1"/>
  <c r="E110" i="1"/>
  <c r="E109" i="1"/>
  <c r="E107" i="1"/>
  <c r="E106" i="1"/>
  <c r="E105" i="1"/>
  <c r="E104" i="1"/>
  <c r="E103" i="1"/>
  <c r="E102" i="1"/>
  <c r="E101" i="1"/>
  <c r="F110" i="1"/>
  <c r="F109" i="1"/>
  <c r="G128" i="1"/>
  <c r="H128" i="1"/>
  <c r="F128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G109" i="1"/>
  <c r="H109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2" i="1"/>
  <c r="G122" i="1"/>
  <c r="H122" i="1"/>
  <c r="F123" i="1"/>
  <c r="G123" i="1"/>
  <c r="H123" i="1"/>
  <c r="F124" i="1"/>
  <c r="G124" i="1"/>
  <c r="H124" i="1"/>
  <c r="F126" i="1"/>
  <c r="G126" i="1"/>
  <c r="H126" i="1"/>
  <c r="F127" i="1"/>
  <c r="G127" i="1"/>
  <c r="H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<sst xmlns="http://schemas.openxmlformats.org/spreadsheetml/2006/main" count="220" uniqueCount="218">
  <si>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</si>
  <si>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</si>
  <si>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</si>
  <si>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</si>
  <si>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</si>
  <si>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</si>
  <si>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</si>
  <si>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</si>
  <si>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</si>
  <si>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</si>
  <si>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</si>
  <si>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</si>
  <si>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</si>
  <si>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</si>
  <si>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</si>
  <si>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</si>
  <si>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</si>
  <si>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</si>
  <si>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</si>
  <si>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</si>
  <si>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</si>
  <si>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</si>
  <si>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</si>
  <si>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</si>
  <si>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</si>
  <si>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</si>
  <si>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</si>
  <si>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</si>
  <si>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</si>
  <si>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</si>
  <si>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</si>
  <si>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</si>
  <si>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</si>
  <si>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</si>
  <si>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</si>
  <si>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</si>
  <si>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</si>
  <si>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</si>
  <si>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</si>
  <si>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</si>
  <si>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</si>
  <si>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</si>
  <si>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</si>
  <si>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</si>
  <si>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</si>
  <si>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</si>
  <si>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</si>
  <si>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</si>
  <si>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</si>
  <si>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</si>
  <si>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</si>
  <si>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</si>
  <si>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</si>
  <si>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</si>
  <si>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</si>
  <si>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</si>
  <si>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</si>
  <si>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</si>
  <si>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</si>
  <si>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</si>
  <si>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</si>
  <si>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</si>
  <si>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</si>
  <si>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</si>
  <si>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</si>
  <si>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</si>
  <si>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</si>
  <si>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</si>
  <si>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</si>
  <si>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</si>
  <si>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</si>
  <si>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</si>
  <si>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</si>
  <si>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</si>
  <si>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</si>
  <si>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</si>
  <si>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</si>
  <si>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</si>
  <si>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</si>
  <si>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</si>
  <si>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</si>
  <si>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</si>
  <si>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</si>
  <si>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</si>
  <si>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</si>
  <si>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</si>
  <si>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</si>
  <si>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</si>
  <si>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</si>
  <si>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</si>
  <si>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</si>
  <si>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</si>
  <si>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</si>
  <si>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</si>
  <si>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</si>
  <si>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</si>
  <si>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</si>
  <si>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</si>
  <si>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</si>
  <si>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</si>
  <si>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</si>
  <si>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</si>
  <si>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</si>
  <si>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</si>
  <si>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</si>
  <si>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</si>
  <si>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</si>
  <si>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</si>
  <si>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</si>
  <si>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</si>
  <si>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</si>
  <si>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</si>
  <si>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</si>
  <si>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</si>
  <si>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</si>
  <si>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</si>
  <si>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</si>
  <si>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</si>
  <si>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</si>
  <si>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</si>
  <si>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</si>
  <si>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</si>
  <si>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</si>
  <si>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</si>
  <si>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</si>
  <si>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</si>
  <si>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</si>
  <si>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</si>
  <si>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</si>
  <si>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</si>
  <si>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</si>
  <si>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</si>
  <si>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</si>
  <si>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</si>
  <si>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</si>
  <si>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</si>
  <si>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</si>
  <si>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</si>
  <si>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</si>
  <si>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</si>
  <si>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</si>
  <si>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</si>
  <si>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</si>
  <si>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</si>
  <si>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</si>
  <si>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</si>
  <si>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</si>
  <si>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</si>
  <si>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</si>
  <si>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</si>
  <si>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</si>
  <si>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</si>
  <si>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</si>
  <si>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</si>
  <si>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</si>
  <si>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</si>
  <si>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</si>
  <si>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</si>
  <si>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</si>
  <si>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</si>
  <si>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</si>
  <si>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</si>
  <si>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</si>
  <si>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</si>
  <si>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</si>
  <si>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</si>
  <si>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</si>
  <si>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</si>
  <si>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</si>
  <si>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</si>
  <si>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</si>
  <si>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</si>
  <si>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</si>
  <si>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</si>
  <si>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</si>
  <si>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</si>
  <si>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</si>
  <si>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</si>
  <si>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</si>
  <si>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</si>
  <si>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</si>
  <si>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</si>
  <si>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</si>
  <si>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</si>
  <si>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</si>
  <si>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</si>
  <si>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</si>
  <si>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</si>
  <si>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</si>
  <si>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</si>
  <si>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</si>
  <si>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</si>
  <si>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</si>
  <si>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</si>
  <si>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</si>
  <si>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</si>
  <si>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</si>
  <si>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</si>
  <si>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</si>
  <si>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</si>
  <si>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</si>
  <si>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</si>
  <si>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</si>
  <si>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</si>
  <si>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</si>
  <si>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</si>
  <si>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</si>
  <si>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</si>
  <si>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</si>
  <si>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</si>
  <si>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</si>
  <si>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</si>
  <si>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</si>
  <si>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</si>
  <si>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</si>
  <si>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</si>
  <si>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البنك الاستثماري</t>
  </si>
  <si>
    <t>INVEST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</si>
</sst>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D1" workbookViewId="0">
      <selection activeCell="F3" sqref="F3"/>
    </sheetView>
  </sheetViews>
  <sheetFormatPr defaultRowHeight="15" x14ac:dyDescent="0.2"/>
  <cols>
    <col min="4" max="4" width="62" style="1" customWidth="1"/>
    <col min="5" max="7" width="16.140625" style="2" bestFit="1" customWidth="1"/>
    <col min="8" max="8" width="16.140625" style="2" customWidth="1"/>
    <col min="9" max="9" width="58" style="3" customWidth="1"/>
    <col min="10" max="49" width="9.140625" style="4" customWidth="1"/>
  </cols>
  <sheetData>
    <row r="2" spans="4:49" ht="15.75" x14ac:dyDescent="0.2">
      <c r="D2" s="5" t="s">
        <v>217</v>
      </c>
      <c r="E2" s="5"/>
      <c r="F2" s="2">
        <v>111014</v>
      </c>
      <c r="G2" s="59"/>
      <c r="H2" s="59"/>
      <c r="I2" s="6" t="s">
        <v>216</v>
      </c>
    </row>
    <row r="4" spans="4:49" s="7" customFormat="1" ht="24.95" customHeight="1" x14ac:dyDescent="0.2">
      <c r="D4" s="51" t="s">
        <v>201</v>
      </c>
      <c r="E4" s="52">
        <v>2018</v>
      </c>
      <c r="F4" s="52">
        <v>2017</v>
      </c>
      <c r="G4" s="52">
        <v>2016</v>
      </c>
      <c r="H4" s="52">
        <v>2015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">
      <c r="D6" s="12" t="s">
        <v>3</v>
      </c>
      <c r="E6" s="13">
        <v>1.32</v>
      </c>
      <c r="F6" s="13">
        <v>1.53</v>
      </c>
      <c r="G6" s="13">
        <v>1.49</v>
      </c>
      <c r="H6" s="13">
        <v>1.34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">
      <c r="D7" s="12" t="s">
        <v>5</v>
      </c>
      <c r="E7" s="15">
        <v>2518224.25</v>
      </c>
      <c r="F7" s="15">
        <v>2153860.88</v>
      </c>
      <c r="G7" s="15">
        <v>19007694.440000001</v>
      </c>
      <c r="H7" s="15">
        <v>12634092.82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">
      <c r="D8" s="12" t="s">
        <v>7</v>
      </c>
      <c r="E8" s="15">
        <v>1809834</v>
      </c>
      <c r="F8" s="15">
        <v>1481102</v>
      </c>
      <c r="G8" s="15">
        <v>12796933</v>
      </c>
      <c r="H8" s="15">
        <v>10414167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">
      <c r="D9" s="12" t="s">
        <v>9</v>
      </c>
      <c r="E9" s="15">
        <v>588</v>
      </c>
      <c r="F9" s="15">
        <v>608</v>
      </c>
      <c r="G9" s="15">
        <v>797</v>
      </c>
      <c r="H9" s="15">
        <v>2084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">
      <c r="D10" s="12" t="s">
        <v>11</v>
      </c>
      <c r="E10" s="15">
        <v>100000000</v>
      </c>
      <c r="F10" s="15">
        <v>100000000</v>
      </c>
      <c r="G10" s="15">
        <v>100000000</v>
      </c>
      <c r="H10" s="15">
        <v>100000000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">
      <c r="D11" s="12" t="s">
        <v>13</v>
      </c>
      <c r="E11" s="15">
        <v>132000000</v>
      </c>
      <c r="F11" s="15">
        <v>153000000</v>
      </c>
      <c r="G11" s="15">
        <v>149000000</v>
      </c>
      <c r="H11" s="15">
        <v>134000000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">
      <c r="D12" s="16" t="s">
        <v>15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75" x14ac:dyDescent="0.25">
      <c r="D13" s="19"/>
      <c r="E13" s="20"/>
      <c r="F13" s="20"/>
      <c r="G13" s="20"/>
      <c r="H13" s="20"/>
      <c r="I13" s="21"/>
    </row>
    <row r="14" spans="4:49" ht="15.75" x14ac:dyDescent="0.25">
      <c r="E14" s="20"/>
      <c r="F14" s="20"/>
      <c r="G14" s="20"/>
      <c r="H14" s="20"/>
      <c r="I14" s="22"/>
    </row>
    <row r="15" spans="4:49" s="7" customFormat="1" ht="24.95" customHeight="1" x14ac:dyDescent="0.2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">
      <c r="D16" s="9" t="s">
        <v>19</v>
      </c>
      <c r="E16" s="24">
        <v>131690084</v>
      </c>
      <c r="F16" s="24">
        <v>108370113</v>
      </c>
      <c r="G16" s="24">
        <v>91250017</v>
      </c>
      <c r="H16" s="24">
        <v>102527791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">
      <c r="D17" s="26" t="s">
        <v>21</v>
      </c>
      <c r="E17" s="27">
        <v>60496498</v>
      </c>
      <c r="F17" s="27">
        <v>71613034</v>
      </c>
      <c r="G17" s="27">
        <v>73902498</v>
      </c>
      <c r="H17" s="27">
        <v>45854292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">
      <c r="D18" s="12" t="s">
        <v>23</v>
      </c>
      <c r="E18" s="27">
        <v>5795837</v>
      </c>
      <c r="F18" s="27">
        <v>11013457</v>
      </c>
      <c r="G18" s="27">
        <v>5500000</v>
      </c>
      <c r="H18" s="27">
        <v>5000000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">
      <c r="D19" s="12" t="s">
        <v>206</v>
      </c>
      <c r="E19" s="27">
        <v>1887883</v>
      </c>
      <c r="F19" s="27">
        <v>1853987</v>
      </c>
      <c r="G19" s="27">
        <v>2128116</v>
      </c>
      <c r="H19" s="27">
        <v>2556397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">
      <c r="D20" s="12" t="s">
        <v>207</v>
      </c>
      <c r="E20" s="27">
        <v>42824335</v>
      </c>
      <c r="F20" s="27">
        <v>37638042</v>
      </c>
      <c r="G20" s="27">
        <v>24437914</v>
      </c>
      <c r="H20" s="27">
        <v>20581461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">
      <c r="D21" s="12" t="s">
        <v>208</v>
      </c>
      <c r="E21" s="27">
        <v>122698332</v>
      </c>
      <c r="F21" s="27">
        <v>105548083</v>
      </c>
      <c r="G21" s="27">
        <v>120143870</v>
      </c>
      <c r="H21" s="27">
        <v>119079954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">
      <c r="D22" s="12" t="s">
        <v>25</v>
      </c>
      <c r="E22" s="27">
        <v>0</v>
      </c>
      <c r="F22" s="27">
        <v>0</v>
      </c>
      <c r="G22" s="27">
        <v>0</v>
      </c>
      <c r="H22" s="27">
        <v>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">
      <c r="D23" s="12" t="s">
        <v>27</v>
      </c>
      <c r="E23" s="27">
        <v>688947616</v>
      </c>
      <c r="F23" s="27">
        <v>645354229</v>
      </c>
      <c r="G23" s="27">
        <v>538630285</v>
      </c>
      <c r="H23" s="27">
        <v>454704268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">
      <c r="D24" s="12" t="s">
        <v>29</v>
      </c>
      <c r="E24" s="27">
        <v>39295304</v>
      </c>
      <c r="F24" s="27">
        <v>30471752</v>
      </c>
      <c r="G24" s="27">
        <v>23314696</v>
      </c>
      <c r="H24" s="27">
        <v>19277846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">
      <c r="D25" s="12" t="s">
        <v>31</v>
      </c>
      <c r="E25" s="27">
        <v>10357921</v>
      </c>
      <c r="F25" s="27">
        <v>7882415</v>
      </c>
      <c r="G25" s="27">
        <v>6332239</v>
      </c>
      <c r="H25" s="27">
        <v>11081557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">
      <c r="D26" s="12" t="s">
        <v>33</v>
      </c>
      <c r="E26" s="27">
        <v>29803843</v>
      </c>
      <c r="F26" s="27">
        <v>29663965</v>
      </c>
      <c r="G26" s="27">
        <v>28573609</v>
      </c>
      <c r="H26" s="27">
        <v>28727750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">
      <c r="D27" s="12" t="s">
        <v>170</v>
      </c>
      <c r="E27" s="27">
        <v>11309801</v>
      </c>
      <c r="F27" s="27">
        <v>7576553</v>
      </c>
      <c r="G27" s="27">
        <v>6883615</v>
      </c>
      <c r="H27" s="27">
        <v>5365915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">
      <c r="D28" s="12" t="s">
        <v>35</v>
      </c>
      <c r="E28" s="27">
        <v>56648687</v>
      </c>
      <c r="F28" s="27">
        <v>54614670</v>
      </c>
      <c r="G28" s="27">
        <v>58126748</v>
      </c>
      <c r="H28" s="27">
        <v>61022063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">
      <c r="D29" s="16" t="s">
        <v>37</v>
      </c>
      <c r="E29" s="29">
        <v>1152102916</v>
      </c>
      <c r="F29" s="29">
        <v>1073246133</v>
      </c>
      <c r="G29" s="29">
        <v>949576672</v>
      </c>
      <c r="H29" s="29">
        <v>845419891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75" x14ac:dyDescent="0.25">
      <c r="D30" s="19"/>
      <c r="E30" s="31"/>
      <c r="F30" s="31"/>
      <c r="G30" s="31"/>
      <c r="H30" s="31"/>
      <c r="I30" s="22"/>
    </row>
    <row r="31" spans="4:49" ht="15.75" x14ac:dyDescent="0.25">
      <c r="E31" s="31"/>
      <c r="F31" s="31"/>
      <c r="G31" s="31"/>
      <c r="H31" s="31"/>
    </row>
    <row r="32" spans="4:49" s="7" customFormat="1" ht="24.95" customHeight="1" x14ac:dyDescent="0.2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5" customHeight="1" x14ac:dyDescent="0.2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">
      <c r="D34" s="9" t="s">
        <v>43</v>
      </c>
      <c r="E34" s="24">
        <v>747519491</v>
      </c>
      <c r="F34" s="24">
        <v>676100082</v>
      </c>
      <c r="G34" s="24">
        <v>622816743</v>
      </c>
      <c r="H34" s="24">
        <v>584076355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">
      <c r="D35" s="26" t="s">
        <v>45</v>
      </c>
      <c r="E35" s="32">
        <v>11496379</v>
      </c>
      <c r="F35" s="32">
        <v>10232834</v>
      </c>
      <c r="G35" s="32">
        <v>2432998</v>
      </c>
      <c r="H35" s="32">
        <v>9018275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">
      <c r="D36" s="12" t="s">
        <v>47</v>
      </c>
      <c r="E36" s="27">
        <v>53612634</v>
      </c>
      <c r="F36" s="27">
        <v>41458158</v>
      </c>
      <c r="G36" s="27">
        <v>38094827</v>
      </c>
      <c r="H36" s="27">
        <v>32157407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">
      <c r="D37" s="12" t="s">
        <v>172</v>
      </c>
      <c r="E37" s="27">
        <v>114971217</v>
      </c>
      <c r="F37" s="27">
        <v>139982421</v>
      </c>
      <c r="G37" s="27">
        <v>99789624</v>
      </c>
      <c r="H37" s="27">
        <v>42322037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">
      <c r="D38" s="12" t="s">
        <v>171</v>
      </c>
      <c r="E38" s="27">
        <v>8463508</v>
      </c>
      <c r="F38" s="27">
        <v>6103221</v>
      </c>
      <c r="G38" s="27">
        <v>2812850</v>
      </c>
      <c r="H38" s="27">
        <v>2073433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">
      <c r="D39" s="12" t="s">
        <v>49</v>
      </c>
      <c r="E39" s="27">
        <v>37202457</v>
      </c>
      <c r="F39" s="27">
        <v>20572433</v>
      </c>
      <c r="G39" s="27">
        <v>19286416</v>
      </c>
      <c r="H39" s="27">
        <v>21126077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">
      <c r="D40" s="16" t="s">
        <v>51</v>
      </c>
      <c r="E40" s="29">
        <v>973265686</v>
      </c>
      <c r="F40" s="29">
        <v>894449149</v>
      </c>
      <c r="G40" s="29">
        <v>785233458</v>
      </c>
      <c r="H40" s="29">
        <v>690773584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75" x14ac:dyDescent="0.25">
      <c r="D41" s="19"/>
      <c r="E41" s="31"/>
      <c r="F41" s="31"/>
      <c r="G41" s="31"/>
      <c r="H41" s="31"/>
      <c r="I41" s="22"/>
    </row>
    <row r="42" spans="4:49" ht="15.75" x14ac:dyDescent="0.25">
      <c r="D42" s="19"/>
      <c r="E42" s="31"/>
      <c r="F42" s="31"/>
      <c r="G42" s="31"/>
      <c r="H42" s="31"/>
      <c r="I42" s="22"/>
    </row>
    <row r="43" spans="4:49" s="7" customFormat="1" ht="24.95" customHeight="1" x14ac:dyDescent="0.2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">
      <c r="D44" s="9" t="s">
        <v>55</v>
      </c>
      <c r="E44" s="24">
        <v>100000000</v>
      </c>
      <c r="F44" s="24">
        <v>100000000</v>
      </c>
      <c r="G44" s="24">
        <v>100000000</v>
      </c>
      <c r="H44" s="24">
        <v>100000000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">
      <c r="D45" s="12" t="s">
        <v>57</v>
      </c>
      <c r="E45" s="27">
        <v>100000000</v>
      </c>
      <c r="F45" s="27">
        <v>100000000</v>
      </c>
      <c r="G45" s="27">
        <v>100000000</v>
      </c>
      <c r="H45" s="27">
        <v>100000000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">
      <c r="D46" s="12" t="s">
        <v>59</v>
      </c>
      <c r="E46" s="27">
        <v>100000000</v>
      </c>
      <c r="F46" s="27">
        <v>100000000</v>
      </c>
      <c r="G46" s="27">
        <v>100000000</v>
      </c>
      <c r="H46" s="27">
        <v>100000000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">
      <c r="D47" s="12" t="s">
        <v>61</v>
      </c>
      <c r="E47" s="27">
        <v>27263225</v>
      </c>
      <c r="F47" s="27">
        <v>25004513</v>
      </c>
      <c r="G47" s="27">
        <v>23570771</v>
      </c>
      <c r="H47" s="27">
        <v>21332948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">
      <c r="D48" s="12" t="s">
        <v>63</v>
      </c>
      <c r="E48" s="27">
        <v>0</v>
      </c>
      <c r="F48" s="27">
        <v>0</v>
      </c>
      <c r="G48" s="27">
        <v>0</v>
      </c>
      <c r="H48" s="27">
        <v>0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">
      <c r="D49" s="12" t="s">
        <v>65</v>
      </c>
      <c r="E49" s="27">
        <v>0</v>
      </c>
      <c r="F49" s="27">
        <v>6365000</v>
      </c>
      <c r="G49" s="27">
        <v>5311284</v>
      </c>
      <c r="H49" s="27">
        <v>4603049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">
      <c r="D50" s="12" t="s">
        <v>67</v>
      </c>
      <c r="E50" s="27">
        <v>0</v>
      </c>
      <c r="F50" s="27">
        <v>0</v>
      </c>
      <c r="G50" s="27">
        <v>0</v>
      </c>
      <c r="H50" s="27">
        <v>0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">
      <c r="D53" s="12" t="s">
        <v>213</v>
      </c>
      <c r="E53" s="27">
        <v>11000000</v>
      </c>
      <c r="F53" s="27">
        <v>10000000</v>
      </c>
      <c r="G53" s="27">
        <v>10000000</v>
      </c>
      <c r="H53" s="27">
        <v>8000000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">
      <c r="D54" s="12" t="s">
        <v>214</v>
      </c>
      <c r="E54" s="27">
        <v>0</v>
      </c>
      <c r="F54" s="27">
        <v>0</v>
      </c>
      <c r="G54" s="27">
        <v>0</v>
      </c>
      <c r="H54" s="27">
        <v>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">
      <c r="D55" s="12" t="s">
        <v>73</v>
      </c>
      <c r="E55" s="27">
        <v>0</v>
      </c>
      <c r="F55" s="27">
        <v>0</v>
      </c>
      <c r="G55" s="27">
        <v>0</v>
      </c>
      <c r="H55" s="27">
        <v>0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">
      <c r="D56" s="12" t="s">
        <v>75</v>
      </c>
      <c r="E56" s="27">
        <v>13475675</v>
      </c>
      <c r="F56" s="27">
        <v>12477651</v>
      </c>
      <c r="G56" s="27">
        <v>5491519</v>
      </c>
      <c r="H56" s="27">
        <v>3839176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">
      <c r="D57" s="12" t="s">
        <v>77</v>
      </c>
      <c r="E57" s="27">
        <v>22486650</v>
      </c>
      <c r="F57" s="27">
        <v>20033210</v>
      </c>
      <c r="G57" s="27">
        <v>17663922</v>
      </c>
      <c r="H57" s="27">
        <v>15984252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">
      <c r="D58" s="12" t="s">
        <v>79</v>
      </c>
      <c r="E58" s="27">
        <v>174225550</v>
      </c>
      <c r="F58" s="27">
        <v>173880374</v>
      </c>
      <c r="G58" s="27">
        <v>162037496</v>
      </c>
      <c r="H58" s="27">
        <v>153759425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">
      <c r="D59" s="47" t="s">
        <v>215</v>
      </c>
      <c r="E59" s="48">
        <v>4611680</v>
      </c>
      <c r="F59" s="48">
        <v>4916610</v>
      </c>
      <c r="G59" s="48">
        <v>2305718</v>
      </c>
      <c r="H59" s="48">
        <v>886882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">
      <c r="D60" s="16" t="s">
        <v>81</v>
      </c>
      <c r="E60" s="29">
        <v>1152102916</v>
      </c>
      <c r="F60" s="29">
        <v>1073246133</v>
      </c>
      <c r="G60" s="29">
        <v>949576672</v>
      </c>
      <c r="H60" s="29">
        <v>845419891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75" x14ac:dyDescent="0.25">
      <c r="D61" s="19"/>
      <c r="E61" s="31"/>
      <c r="F61" s="31"/>
      <c r="G61" s="31"/>
      <c r="H61" s="31"/>
      <c r="I61" s="22"/>
    </row>
    <row r="62" spans="4:49" ht="15.75" x14ac:dyDescent="0.25">
      <c r="D62" s="19"/>
      <c r="E62" s="31"/>
      <c r="F62" s="31"/>
      <c r="G62" s="31"/>
      <c r="H62" s="31"/>
      <c r="I62" s="22"/>
    </row>
    <row r="63" spans="4:49" s="7" customFormat="1" ht="24.95" customHeight="1" x14ac:dyDescent="0.2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">
      <c r="D64" s="9" t="s">
        <v>84</v>
      </c>
      <c r="E64" s="24">
        <v>71539962</v>
      </c>
      <c r="F64" s="24">
        <v>56577826</v>
      </c>
      <c r="G64" s="24">
        <v>52218799</v>
      </c>
      <c r="H64" s="24">
        <v>48508829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">
      <c r="D65" s="12" t="s">
        <v>86</v>
      </c>
      <c r="E65" s="27">
        <v>38796641</v>
      </c>
      <c r="F65" s="27">
        <v>25226339</v>
      </c>
      <c r="G65" s="27">
        <v>17644158</v>
      </c>
      <c r="H65" s="27">
        <v>19540071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">
      <c r="D66" s="12" t="s">
        <v>88</v>
      </c>
      <c r="E66" s="27">
        <v>32743321</v>
      </c>
      <c r="F66" s="27">
        <v>31351487</v>
      </c>
      <c r="G66" s="27">
        <v>34574641</v>
      </c>
      <c r="H66" s="27">
        <v>28968758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">
      <c r="D67" s="12" t="s">
        <v>90</v>
      </c>
      <c r="E67" s="27">
        <v>10617118</v>
      </c>
      <c r="F67" s="27">
        <v>8674034</v>
      </c>
      <c r="G67" s="27">
        <v>6470124</v>
      </c>
      <c r="H67" s="27">
        <v>5852944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">
      <c r="D68" s="12" t="s">
        <v>173</v>
      </c>
      <c r="E68" s="27">
        <v>43360439</v>
      </c>
      <c r="F68" s="27">
        <v>40025521</v>
      </c>
      <c r="G68" s="27">
        <v>41044765</v>
      </c>
      <c r="H68" s="27">
        <v>34821702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">
      <c r="D69" s="12" t="s">
        <v>92</v>
      </c>
      <c r="E69" s="27">
        <v>2437129</v>
      </c>
      <c r="F69" s="27">
        <v>7972304</v>
      </c>
      <c r="G69" s="27">
        <v>1782874</v>
      </c>
      <c r="H69" s="27">
        <v>1992557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">
      <c r="D70" s="12" t="s">
        <v>174</v>
      </c>
      <c r="E70" s="27">
        <v>617301</v>
      </c>
      <c r="F70" s="27">
        <v>991941</v>
      </c>
      <c r="G70" s="27">
        <v>633866</v>
      </c>
      <c r="H70" s="27">
        <v>540566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">
      <c r="D71" s="12" t="s">
        <v>175</v>
      </c>
      <c r="E71" s="27">
        <v>3666006</v>
      </c>
      <c r="F71" s="27">
        <v>3439858</v>
      </c>
      <c r="G71" s="27">
        <v>3638023</v>
      </c>
      <c r="H71" s="27">
        <v>1845657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">
      <c r="D72" s="12" t="s">
        <v>176</v>
      </c>
      <c r="E72" s="27">
        <v>50080875</v>
      </c>
      <c r="F72" s="27">
        <v>52429624</v>
      </c>
      <c r="G72" s="27">
        <v>47099528</v>
      </c>
      <c r="H72" s="27">
        <v>39200482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">
      <c r="D73" s="12" t="s">
        <v>177</v>
      </c>
      <c r="E73" s="27">
        <v>16204743</v>
      </c>
      <c r="F73" s="27">
        <v>15026270</v>
      </c>
      <c r="G73" s="27">
        <v>13507421</v>
      </c>
      <c r="H73" s="27">
        <v>11184227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">
      <c r="D74" s="12" t="s">
        <v>178</v>
      </c>
      <c r="E74" s="27">
        <v>2366276</v>
      </c>
      <c r="F74" s="27">
        <v>2714893</v>
      </c>
      <c r="G74" s="27">
        <v>2852149</v>
      </c>
      <c r="H74" s="27">
        <v>2759899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">
      <c r="D75" s="12" t="s">
        <v>179</v>
      </c>
      <c r="E75" s="27">
        <v>10195262</v>
      </c>
      <c r="F75" s="27">
        <v>9417866</v>
      </c>
      <c r="G75" s="27">
        <v>9679016</v>
      </c>
      <c r="H75" s="27">
        <v>7683199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">
      <c r="D76" s="12" t="s">
        <v>180</v>
      </c>
      <c r="E76" s="27">
        <v>622494</v>
      </c>
      <c r="F76" s="27">
        <v>4750013</v>
      </c>
      <c r="G76" s="27">
        <v>-894045</v>
      </c>
      <c r="H76" s="27">
        <v>-3303506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">
      <c r="D77" s="12" t="s">
        <v>181</v>
      </c>
      <c r="E77" s="27">
        <v>-506346</v>
      </c>
      <c r="F77" s="27">
        <v>782236</v>
      </c>
      <c r="G77" s="27">
        <v>-423239</v>
      </c>
      <c r="H77" s="27">
        <v>271819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">
      <c r="D79" s="12" t="s">
        <v>183</v>
      </c>
      <c r="E79" s="27">
        <v>28882429</v>
      </c>
      <c r="F79" s="27">
        <v>32691278</v>
      </c>
      <c r="G79" s="27">
        <v>24721302</v>
      </c>
      <c r="H79" s="27">
        <v>18595638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">
      <c r="D80" s="12" t="s">
        <v>184</v>
      </c>
      <c r="E80" s="27">
        <v>21198446</v>
      </c>
      <c r="F80" s="27">
        <v>19738346</v>
      </c>
      <c r="G80" s="27">
        <v>22378226</v>
      </c>
      <c r="H80" s="27">
        <v>20604844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">
      <c r="D81" s="12" t="s">
        <v>94</v>
      </c>
      <c r="E81" s="27">
        <v>5189799</v>
      </c>
      <c r="F81" s="27">
        <v>3963271</v>
      </c>
      <c r="G81" s="27">
        <v>6770967</v>
      </c>
      <c r="H81" s="27">
        <v>6295018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">
      <c r="D84" s="12" t="s">
        <v>187</v>
      </c>
      <c r="E84" s="27">
        <v>0</v>
      </c>
      <c r="F84" s="27">
        <v>0</v>
      </c>
      <c r="G84" s="27">
        <v>0</v>
      </c>
      <c r="H84" s="27">
        <v>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">
      <c r="D85" s="12" t="s">
        <v>200</v>
      </c>
      <c r="E85" s="27">
        <v>16008647</v>
      </c>
      <c r="F85" s="27">
        <v>15775075</v>
      </c>
      <c r="G85" s="27">
        <v>15607259</v>
      </c>
      <c r="H85" s="27">
        <v>14309826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">
      <c r="D86" s="47" t="s">
        <v>215</v>
      </c>
      <c r="E86" s="27">
        <v>528933</v>
      </c>
      <c r="F86" s="27">
        <v>701368</v>
      </c>
      <c r="G86" s="27">
        <v>309460</v>
      </c>
      <c r="H86" s="27">
        <v>55658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">
      <c r="D87" s="16" t="s">
        <v>199</v>
      </c>
      <c r="E87" s="29">
        <v>15479714</v>
      </c>
      <c r="F87" s="29">
        <v>15073707</v>
      </c>
      <c r="G87" s="29">
        <v>15297799</v>
      </c>
      <c r="H87" s="29">
        <v>14254168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75" x14ac:dyDescent="0.25">
      <c r="D88" s="19"/>
      <c r="E88" s="31"/>
      <c r="F88" s="31"/>
      <c r="G88" s="31"/>
      <c r="H88" s="31"/>
      <c r="I88" s="22"/>
    </row>
    <row r="89" spans="4:49" ht="15.75" x14ac:dyDescent="0.25">
      <c r="D89" s="19"/>
      <c r="E89" s="31"/>
      <c r="F89" s="31"/>
      <c r="G89" s="31"/>
      <c r="H89" s="31"/>
      <c r="I89" s="22"/>
    </row>
    <row r="90" spans="4:49" s="7" customFormat="1" ht="24.95" customHeight="1" x14ac:dyDescent="0.2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">
      <c r="D91" s="9" t="s">
        <v>100</v>
      </c>
      <c r="E91" s="24">
        <v>169750313</v>
      </c>
      <c r="F91" s="24">
        <v>162719517</v>
      </c>
      <c r="G91" s="24">
        <v>136980540</v>
      </c>
      <c r="H91" s="24">
        <v>93800859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">
      <c r="D92" s="12" t="s">
        <v>102</v>
      </c>
      <c r="E92" s="27">
        <v>53506009</v>
      </c>
      <c r="F92" s="27">
        <v>-9860379</v>
      </c>
      <c r="G92" s="27">
        <v>16471405</v>
      </c>
      <c r="H92" s="27">
        <v>29001028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">
      <c r="D93" s="12" t="s">
        <v>104</v>
      </c>
      <c r="E93" s="27">
        <v>-20668417</v>
      </c>
      <c r="F93" s="27">
        <v>-4025151</v>
      </c>
      <c r="G93" s="27">
        <v>-24271510</v>
      </c>
      <c r="H93" s="27">
        <v>7304323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">
      <c r="D94" s="12" t="s">
        <v>106</v>
      </c>
      <c r="E94" s="27">
        <v>-21911204</v>
      </c>
      <c r="F94" s="27">
        <v>20867935</v>
      </c>
      <c r="G94" s="27">
        <v>33501822</v>
      </c>
      <c r="H94" s="27">
        <v>6832521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">
      <c r="D95" s="12" t="s">
        <v>108</v>
      </c>
      <c r="E95" s="27">
        <v>46736</v>
      </c>
      <c r="F95" s="27">
        <v>48391</v>
      </c>
      <c r="G95" s="27">
        <v>37260</v>
      </c>
      <c r="H95" s="27">
        <v>41809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">
      <c r="D96" s="16" t="s">
        <v>110</v>
      </c>
      <c r="E96" s="29">
        <v>180723437</v>
      </c>
      <c r="F96" s="29">
        <v>169750313</v>
      </c>
      <c r="G96" s="29">
        <v>162719517</v>
      </c>
      <c r="H96" s="29">
        <v>136980540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5" customHeight="1" x14ac:dyDescent="0.2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">
      <c r="D100" s="9" t="s">
        <v>114</v>
      </c>
      <c r="E100" s="10">
        <f>+E8*100/E10</f>
        <v>1.8098339999999999</v>
      </c>
      <c r="F100" s="10">
        <f>+F8*100/F10</f>
        <v>1.4811019999999999</v>
      </c>
      <c r="G100" s="10">
        <f>+G8*100/G10</f>
        <v>12.796932999999999</v>
      </c>
      <c r="H100" s="10">
        <f>+H8*100/H10</f>
        <v>10.414167000000001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">
      <c r="D101" s="12" t="s">
        <v>116</v>
      </c>
      <c r="E101" s="13">
        <f>+E87/E10</f>
        <v>0.15479714</v>
      </c>
      <c r="F101" s="13">
        <f>+F87/F10</f>
        <v>0.15073707</v>
      </c>
      <c r="G101" s="13">
        <f>+G87/G10</f>
        <v>0.15297799000000001</v>
      </c>
      <c r="H101" s="13">
        <f>+H87/H10</f>
        <v>0.14254168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">
      <c r="D102" s="12" t="s">
        <v>118</v>
      </c>
      <c r="E102" s="13">
        <f>+E53/E10</f>
        <v>0.11</v>
      </c>
      <c r="F102" s="13">
        <f>+F53/F10</f>
        <v>0.1</v>
      </c>
      <c r="G102" s="13">
        <f>+G53/G10</f>
        <v>0.1</v>
      </c>
      <c r="H102" s="13">
        <f>+H53/H10</f>
        <v>0.08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">
      <c r="D103" s="12" t="s">
        <v>120</v>
      </c>
      <c r="E103" s="13">
        <f>+E58/E10</f>
        <v>1.7422555</v>
      </c>
      <c r="F103" s="13">
        <f>+F58/F10</f>
        <v>1.73880374</v>
      </c>
      <c r="G103" s="13">
        <f>+G58/G10</f>
        <v>1.6203749599999999</v>
      </c>
      <c r="H103" s="13">
        <f>+H58/H10</f>
        <v>1.5375942499999999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">
      <c r="D104" s="12" t="s">
        <v>122</v>
      </c>
      <c r="E104" s="13">
        <f>+E11/E87</f>
        <v>8.5272893284720901</v>
      </c>
      <c r="F104" s="13">
        <f>+F11/F87</f>
        <v>10.150124319120705</v>
      </c>
      <c r="G104" s="13">
        <f>+G11/G87</f>
        <v>9.7399632456930565</v>
      </c>
      <c r="H104" s="13">
        <f>+H11/H87</f>
        <v>9.4007591323464119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">
      <c r="D105" s="12" t="s">
        <v>124</v>
      </c>
      <c r="E105" s="13">
        <f>+E53*100/E11</f>
        <v>8.3333333333333339</v>
      </c>
      <c r="F105" s="13">
        <f>+F53*100/F11</f>
        <v>6.5359477124183005</v>
      </c>
      <c r="G105" s="13">
        <f>+G53*100/G11</f>
        <v>6.7114093959731544</v>
      </c>
      <c r="H105" s="13">
        <f>+H53*100/H11</f>
        <v>5.9701492537313436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">
      <c r="D106" s="12" t="s">
        <v>126</v>
      </c>
      <c r="E106" s="13">
        <f>+E53*100/E87</f>
        <v>71.060744403934081</v>
      </c>
      <c r="F106" s="13">
        <f>+F53*100/F87</f>
        <v>66.340681824318338</v>
      </c>
      <c r="G106" s="13">
        <f>+G53*100/G87</f>
        <v>65.368880843577557</v>
      </c>
      <c r="H106" s="13">
        <f>+H53*100/H87</f>
        <v>56.123935118486045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">
      <c r="D107" s="16" t="s">
        <v>128</v>
      </c>
      <c r="E107" s="35">
        <f>+E11/E58</f>
        <v>0.75763858974760012</v>
      </c>
      <c r="F107" s="35">
        <f>+F11/F58</f>
        <v>0.87991529164757831</v>
      </c>
      <c r="G107" s="35">
        <f>+G11/G58</f>
        <v>0.91954025258450056</v>
      </c>
      <c r="H107" s="35">
        <f>+H11/H58</f>
        <v>0.87149129232240563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25">
      <c r="A109" s="8"/>
      <c r="B109" s="37"/>
      <c r="C109" s="37"/>
      <c r="D109" s="38" t="s">
        <v>130</v>
      </c>
      <c r="E109" s="39">
        <f>+E85*100/E29</f>
        <v>1.3895153616640963</v>
      </c>
      <c r="F109" s="39">
        <f>+F85*100/F29</f>
        <v>1.4698468985771784</v>
      </c>
      <c r="G109" s="39">
        <f>+G85*100/G29</f>
        <v>1.6436017712111612</v>
      </c>
      <c r="H109" s="39">
        <f>+H85*100/H29</f>
        <v>1.6926294439410108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25">
      <c r="A110" s="37"/>
      <c r="B110" s="37"/>
      <c r="C110" s="37"/>
      <c r="D110" s="12" t="s">
        <v>131</v>
      </c>
      <c r="E110" s="41">
        <f>+E87*100/E58</f>
        <v>8.8848702156486237</v>
      </c>
      <c r="F110" s="41">
        <f>+F87*100/F58</f>
        <v>8.6690099941929049</v>
      </c>
      <c r="G110" s="41">
        <f>+G87*100/G58</f>
        <v>9.4409006419106838</v>
      </c>
      <c r="H110" s="41">
        <f>+H87*100/H58</f>
        <v>9.2704352920154331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25">
      <c r="A111" s="8"/>
      <c r="B111" s="37"/>
      <c r="C111" s="37"/>
      <c r="D111" s="12" t="s">
        <v>196</v>
      </c>
      <c r="E111" s="41">
        <f>+E68*100/E72</f>
        <v>86.580833501810815</v>
      </c>
      <c r="F111" s="41">
        <f>+F68*100/F72</f>
        <v>76.341422932958665</v>
      </c>
      <c r="G111" s="41">
        <f>+G68*100/G72</f>
        <v>87.144748032294501</v>
      </c>
      <c r="H111" s="41">
        <f>+H68*100/H72</f>
        <v>88.829780205253599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25">
      <c r="A112" s="37"/>
      <c r="B112" s="37"/>
      <c r="C112" s="37"/>
      <c r="D112" s="12" t="s">
        <v>132</v>
      </c>
      <c r="E112" s="41">
        <f>+E64*100/E23</f>
        <v>10.383947972032754</v>
      </c>
      <c r="F112" s="41">
        <f>+F64*100/F23</f>
        <v>8.7669412328279641</v>
      </c>
      <c r="G112" s="41">
        <f>+G64*100/G23</f>
        <v>9.6947387575876842</v>
      </c>
      <c r="H112" s="41">
        <f>+H64*100/H23</f>
        <v>10.668215016622629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25">
      <c r="A113" s="8"/>
      <c r="B113" s="37"/>
      <c r="C113" s="37"/>
      <c r="D113" s="12" t="s">
        <v>197</v>
      </c>
      <c r="E113" s="41">
        <f>+E85*100/E72</f>
        <v>31.965589658727009</v>
      </c>
      <c r="F113" s="41">
        <f>+F85*100/F72</f>
        <v>30.088094852635219</v>
      </c>
      <c r="G113" s="41">
        <f>+G85*100/G72</f>
        <v>33.136763069048165</v>
      </c>
      <c r="H113" s="41">
        <f>+H85*100/H72</f>
        <v>36.50420931048756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">
      <c r="A114" s="8"/>
      <c r="B114" s="8"/>
      <c r="C114" s="8"/>
      <c r="D114" s="12" t="s">
        <v>198</v>
      </c>
      <c r="E114" s="42">
        <f>E72*100/E29</f>
        <v>4.3469098380443647</v>
      </c>
      <c r="F114" s="42">
        <f>F72*100/F29</f>
        <v>4.8851444592160487</v>
      </c>
      <c r="G114" s="42">
        <f>G72*100/G29</f>
        <v>4.9600552950399353</v>
      </c>
      <c r="H114" s="42">
        <f>H72*100/H29</f>
        <v>4.6368062092355009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">
      <c r="A115" s="8"/>
      <c r="B115" s="8"/>
      <c r="C115" s="8"/>
      <c r="D115" s="43" t="s">
        <v>133</v>
      </c>
      <c r="E115" s="44">
        <f>+(E24+E25)*100/E23</f>
        <v>7.2071118103702094</v>
      </c>
      <c r="F115" s="44">
        <f>+(F24+F25)*100/F23</f>
        <v>5.9431185659744088</v>
      </c>
      <c r="G115" s="44">
        <f>+(G24+G25)*100/G23</f>
        <v>5.5041344361095481</v>
      </c>
      <c r="H115" s="44">
        <f>+(H24+H25)*100/H23</f>
        <v>6.6767358779223072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">
      <c r="D117" s="9" t="s">
        <v>135</v>
      </c>
      <c r="E117" s="10">
        <f>(E58+E59)*100/E29</f>
        <v>15.522678357668527</v>
      </c>
      <c r="F117" s="10">
        <f>(F58+F59)*100/F29</f>
        <v>16.659457556135447</v>
      </c>
      <c r="G117" s="10">
        <f>(G58+G59)*100/G29</f>
        <v>17.306997828185906</v>
      </c>
      <c r="H117" s="10">
        <f>(H58+H59)*100/H29</f>
        <v>18.292248460948503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">
      <c r="D118" s="12" t="s">
        <v>137</v>
      </c>
      <c r="E118" s="13">
        <f>+E58*100/(E34+E35)</f>
        <v>22.954137968156054</v>
      </c>
      <c r="F118" s="13">
        <f>+F58*100/(F34+F35)</f>
        <v>25.334698357961312</v>
      </c>
      <c r="G118" s="13">
        <f>+G58*100/(G34+G35)</f>
        <v>25.915643841906046</v>
      </c>
      <c r="H118" s="13">
        <f>+H58*100/(H34+H35)</f>
        <v>25.924939667722164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">
      <c r="D119" s="12" t="s">
        <v>139</v>
      </c>
      <c r="E119" s="13">
        <f>+E40*100/E29</f>
        <v>84.477321642331475</v>
      </c>
      <c r="F119" s="13">
        <f>+F40*100/F29</f>
        <v>83.34054244386455</v>
      </c>
      <c r="G119" s="13">
        <f>+G40*100/G29</f>
        <v>82.693002171814101</v>
      </c>
      <c r="H119" s="13">
        <f>+H40*100/H29</f>
        <v>81.7077515390515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">
      <c r="D120" s="16" t="s">
        <v>141</v>
      </c>
      <c r="E120" s="35">
        <f>+(E34+E35)*100/E29</f>
        <v>65.880908680904682</v>
      </c>
      <c r="F120" s="35">
        <f>+(F34+F35)*100/F29</f>
        <v>63.94925589729565</v>
      </c>
      <c r="G120" s="35">
        <f>+(G34+G35)*100/G29</f>
        <v>65.845103343061069</v>
      </c>
      <c r="H120" s="35">
        <f>+(H34+H35)*100/H29</f>
        <v>70.153853288034355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">
      <c r="D122" s="9" t="s">
        <v>143</v>
      </c>
      <c r="E122" s="10">
        <f>+E23*100/E29</f>
        <v>59.799138291565612</v>
      </c>
      <c r="F122" s="10">
        <f>+F23*100/F29</f>
        <v>60.13105560381274</v>
      </c>
      <c r="G122" s="10">
        <f>+G23*100/G29</f>
        <v>56.723201072909255</v>
      </c>
      <c r="H122" s="10">
        <f>+H23*100/H29</f>
        <v>53.784429824824173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">
      <c r="D123" s="12" t="s">
        <v>145</v>
      </c>
      <c r="E123" s="13">
        <f>+E23*100/(E34+E35)</f>
        <v>90.768539003011881</v>
      </c>
      <c r="F123" s="13">
        <f>+F23*100/(F34+F35)</f>
        <v>94.029328035317491</v>
      </c>
      <c r="G123" s="13">
        <f>+G23*100/(G34+G35)</f>
        <v>86.146422729985588</v>
      </c>
      <c r="H123" s="13">
        <f>+H23*100/(H34+H35)</f>
        <v>76.666394366106474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">
      <c r="D124" s="16" t="s">
        <v>147</v>
      </c>
      <c r="E124" s="35">
        <f>+E58*100/E23</f>
        <v>25.288649812237683</v>
      </c>
      <c r="F124" s="35">
        <f>+F58*100/F23</f>
        <v>26.943400412736739</v>
      </c>
      <c r="G124" s="35">
        <f>+G58*100/G23</f>
        <v>30.083250146248275</v>
      </c>
      <c r="H124" s="35">
        <f>+H58*100/H23</f>
        <v>33.815258800253886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">
      <c r="D126" s="9" t="s">
        <v>149</v>
      </c>
      <c r="E126" s="10">
        <f>+(E16+E17+E18+E19)/(E34+E35)</f>
        <v>0.2633282252714953</v>
      </c>
      <c r="F126" s="10">
        <f>+(F16+F17+F18+F19)/(F34+F35)</f>
        <v>0.28098694744810987</v>
      </c>
      <c r="G126" s="10">
        <f>+(G16+G17+G18+G19)/(G34+G35)</f>
        <v>0.27633858867923944</v>
      </c>
      <c r="H126" s="10">
        <f>+(H16+H17+H18+H19)/(H34+H35)</f>
        <v>0.26292343938436941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">
      <c r="D127" s="12" t="s">
        <v>151</v>
      </c>
      <c r="E127" s="13">
        <f>+(E16+E17+E18+E19+E20+E21+E22)*100/(E34+E35)</f>
        <v>48.140359568502831</v>
      </c>
      <c r="F127" s="13">
        <f>+(F16+F17+F18+F19+F20+F21+F22)*100/(F34+F35)</f>
        <v>48.961183146868045</v>
      </c>
      <c r="G127" s="13">
        <f>+(G16+G17+G18+G19+G20+G21+G22)*100/(G34+G35)</f>
        <v>50.757704352251785</v>
      </c>
      <c r="H127" s="13">
        <f>+(H16+H17+H18+H19+H20+H21+H22)*100/(H34+H35)</f>
        <v>49.840258206350647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">
      <c r="D128" s="16" t="s">
        <v>153</v>
      </c>
      <c r="E128" s="35">
        <f>+(E16+E17+E19)/(E34+E35)</f>
        <v>0.25569223605298264</v>
      </c>
      <c r="F128" s="35">
        <f>+(F16+F17+F19)/(F34+F35)</f>
        <v>0.26494013293105706</v>
      </c>
      <c r="G128" s="35">
        <f>+(G16+G17+G19)/(G34+G35)</f>
        <v>0.26754210362799652</v>
      </c>
      <c r="H128" s="35">
        <f>+(H16+H17+H19)/(H34+H35)</f>
        <v>0.25449308148347255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75" x14ac:dyDescent="0.2">
      <c r="D131" s="19"/>
      <c r="I131" s="22"/>
    </row>
    <row r="132" spans="4:49" ht="15.75" x14ac:dyDescent="0.2">
      <c r="D132" s="19"/>
      <c r="I132" s="22"/>
    </row>
    <row r="133" spans="4:49" ht="15.75" x14ac:dyDescent="0.2">
      <c r="D133" s="19"/>
      <c r="I133" s="22"/>
    </row>
    <row r="134" spans="4:49" ht="15.75" x14ac:dyDescent="0.2">
      <c r="D134" s="19"/>
      <c r="I134" s="22"/>
    </row>
    <row r="135" spans="4:49" ht="15.75" x14ac:dyDescent="0.2">
      <c r="D135" s="19"/>
      <c r="I135" s="22"/>
    </row>
    <row r="136" spans="4:49" ht="15.75" x14ac:dyDescent="0.2">
      <c r="D136" s="19"/>
      <c r="I136" s="22"/>
    </row>
    <row r="137" spans="4:49" ht="15.75" x14ac:dyDescent="0.2">
      <c r="D137" s="19"/>
      <c r="I137" s="22"/>
    </row>
    <row r="138" spans="4:49" ht="15.75" x14ac:dyDescent="0.2">
      <c r="D138" s="19"/>
      <c r="I138" s="22"/>
    </row>
    <row r="139" spans="4:49" ht="15.75" x14ac:dyDescent="0.2">
      <c r="D139" s="19"/>
      <c r="I139" s="22"/>
    </row>
    <row r="140" spans="4:49" ht="15.75" x14ac:dyDescent="0.2">
      <c r="D140" s="19"/>
      <c r="I140" s="22"/>
    </row>
    <row r="141" spans="4:49" ht="15.75" x14ac:dyDescent="0.2">
      <c r="D141" s="19"/>
      <c r="I141" s="22"/>
    </row>
    <row r="142" spans="4:49" ht="15.75" x14ac:dyDescent="0.2">
      <c r="D142" s="19"/>
      <c r="I142" s="22"/>
    </row>
    <row r="143" spans="4:49" ht="15.75" x14ac:dyDescent="0.2">
      <c r="D143" s="19"/>
      <c r="I143" s="22"/>
    </row>
    <row r="144" spans="4:49" ht="15.75" x14ac:dyDescent="0.2">
      <c r="D144" s="19"/>
      <c r="I144" s="22"/>
    </row>
    <row r="145" spans="4:9" ht="15.75" x14ac:dyDescent="0.2">
      <c r="D145" s="19"/>
      <c r="I145" s="22"/>
    </row>
    <row r="146" spans="4:9" ht="15.75" x14ac:dyDescent="0.2">
      <c r="D146" s="19"/>
      <c r="I146" s="22"/>
    </row>
    <row r="147" spans="4:9" ht="15.75" x14ac:dyDescent="0.2">
      <c r="D147" s="19"/>
      <c r="I147" s="22"/>
    </row>
    <row r="148" spans="4:9" ht="15.75" x14ac:dyDescent="0.2">
      <c r="D148" s="19"/>
      <c r="I148" s="22"/>
    </row>
    <row r="149" spans="4:9" ht="15.75" x14ac:dyDescent="0.2">
      <c r="D149" s="19"/>
      <c r="I149" s="22"/>
    </row>
    <row r="150" spans="4:9" ht="15.75" x14ac:dyDescent="0.2">
      <c r="D150" s="19"/>
      <c r="I150" s="22"/>
    </row>
    <row r="151" spans="4:9" ht="15.75" x14ac:dyDescent="0.2">
      <c r="D151" s="19"/>
      <c r="I151" s="22"/>
    </row>
    <row r="152" spans="4:9" ht="15.75" x14ac:dyDescent="0.2">
      <c r="D152" s="19"/>
      <c r="I152" s="22"/>
    </row>
    <row r="153" spans="4:9" ht="15.75" x14ac:dyDescent="0.2">
      <c r="D153" s="19"/>
      <c r="I153" s="22"/>
    </row>
    <row r="154" spans="4:9" ht="15.75" x14ac:dyDescent="0.2">
      <c r="D154" s="19"/>
      <c r="I154" s="22"/>
    </row>
    <row r="155" spans="4:9" ht="15.75" x14ac:dyDescent="0.2">
      <c r="D155" s="19"/>
      <c r="I155" s="22"/>
    </row>
    <row r="156" spans="4:9" ht="15.75" x14ac:dyDescent="0.2">
      <c r="D156" s="19"/>
      <c r="I156" s="22"/>
    </row>
    <row r="157" spans="4:9" ht="15.75" x14ac:dyDescent="0.2">
      <c r="D157" s="19"/>
      <c r="I157" s="22"/>
    </row>
    <row r="158" spans="4:9" ht="15.75" x14ac:dyDescent="0.2">
      <c r="D158" s="19"/>
      <c r="I158" s="22"/>
    </row>
    <row r="159" spans="4:9" ht="15.75" x14ac:dyDescent="0.2">
      <c r="D159" s="19"/>
      <c r="I159" s="22"/>
    </row>
    <row r="160" spans="4:9" ht="15.75" x14ac:dyDescent="0.2">
      <c r="D160" s="19"/>
      <c r="I160" s="22"/>
    </row>
    <row r="161" spans="4:9" ht="15.75" x14ac:dyDescent="0.2">
      <c r="D161" s="19"/>
      <c r="I161" s="22"/>
    </row>
    <row r="162" spans="4:9" ht="15.75" x14ac:dyDescent="0.2">
      <c r="D162" s="19"/>
      <c r="I162" s="22"/>
    </row>
    <row r="163" spans="4:9" ht="15.75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TALA</cp:lastModifiedBy>
  <cp:lastPrinted>2007-11-30T22:40:57Z</cp:lastPrinted>
  <dcterms:created xsi:type="dcterms:W3CDTF">2007-01-10T07:21:41Z</dcterms:created>
  <dcterms:modified xsi:type="dcterms:W3CDTF">2019-09-16T08:13:32Z</dcterms:modified>
</cp:coreProperties>
</file>